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20-NENAD NIKOLIĆ\"/>
    </mc:Choice>
  </mc:AlternateContent>
  <xr:revisionPtr revIDLastSave="0" documentId="13_ncr:1_{1AEBDC14-7A46-48FF-89A7-501701704F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H11" i="1"/>
  <c r="H12" i="1"/>
  <c r="H13" i="1"/>
  <c r="H14" i="1"/>
  <c r="H15" i="1"/>
  <c r="H16" i="1"/>
  <c r="H17" i="1"/>
  <c r="H18" i="1"/>
  <c r="H19" i="1"/>
  <c r="H20" i="1"/>
  <c r="H21" i="1"/>
  <c r="H22" i="1"/>
  <c r="I10" i="1" l="1"/>
  <c r="H10" i="1"/>
  <c r="H23" i="1" l="1"/>
  <c r="I23" i="1"/>
</calcChain>
</file>

<file path=xl/sharedStrings.xml><?xml version="1.0" encoding="utf-8"?>
<sst xmlns="http://schemas.openxmlformats.org/spreadsheetml/2006/main" count="50" uniqueCount="38">
  <si>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</si>
  <si>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</si>
  <si>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</si>
  <si>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</si>
  <si>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</si>
  <si>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</si>
  <si>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</si>
  <si>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</si>
  <si>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</si>
  <si>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</si>
  <si>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</si>
  <si>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</si>
  <si>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</si>
  <si>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</si>
  <si>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</si>
  <si>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</si>
  <si>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</si>
  <si>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</si>
  <si>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</si>
  <si>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</si>
  <si>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</si>
  <si>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</si>
  <si>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</si>
  <si>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</si>
  <si>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20</t>
  </si>
  <si>
    <t>Terpineol, čist
CAS: 8000-41-7
1L 
Carl Roth ili odgovarajući</t>
  </si>
  <si>
    <t>Etilceluloza,
CAS: 9004-57-3
1kg
BLDpharm ili odgovarajući</t>
  </si>
  <si>
    <t>Polivinil alkohol,
delimično saponifikovan 26-88,
CAS: 25213-24-5
1kg,
Carl ROTH ili odgovarajući</t>
  </si>
  <si>
    <t>Polivinil butiral (PVB),
CAS: 63148-65-2,
1kg,
BLDpharm ili odgovarajući</t>
  </si>
  <si>
    <t>Benzil butil ftalat,
CAS: 85-68-7,
500g,
TCI ili odgovarajući</t>
  </si>
  <si>
    <t>Natrijum sulfat bezvodni, min. 99%
CAS: 7757-82-6,
1kg
PENTA ili odgovarajući</t>
  </si>
  <si>
    <t>Vodonik peroksid, p.a., reag. ISO, min. 30%,
CAS: 7722-84-1,
1l
Honeywell, Merck ili odgovarajući</t>
  </si>
  <si>
    <t>Etanol 96% p.a. 1L</t>
  </si>
  <si>
    <t>Aceton 99,5% p.a 1L</t>
  </si>
  <si>
    <t>Aktivni ugalj (Carbon black) p.a.
CAS: 1333-86-4
1kg,
Carl Roth ili odgovarajući</t>
  </si>
  <si>
    <t>Toluene puriss. p.a., ACS reagent,
reag. ISO, reag. Ph. Eur.,
≥99.7%
2.5l,
HONEYWELL ili odgovarajući</t>
  </si>
  <si>
    <t>Natrijum hlorid A.G. 1000 g,
CAS: 7647-14-5,
PENTA ili odgovarajući</t>
  </si>
  <si>
    <t>Saharoza A.G.  1000g,
CAS: 57-50-1,
PENTA ili 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</si>
</sst>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9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3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0" fontId="16" fillId="5" borderId="1" xfId="3" applyFont="1" applyFill="1" applyBorder="1" applyAlignment="1">
      <alignment vertical="center" wrapText="1"/>
    </xf>
    <xf numFmtId="0" fontId="18" fillId="5" borderId="1" xfId="0" applyFont="1" applyFill="1" applyBorder="1" applyAlignment="1">
      <alignment horizontal="center" vertical="center"/>
    </xf>
    <xf numFmtId="165" fontId="18" fillId="5" borderId="1" xfId="3" applyNumberFormat="1" applyFont="1" applyFill="1" applyBorder="1" applyAlignment="1">
      <alignment horizontal="center" vertical="center" wrapText="1"/>
    </xf>
    <xf numFmtId="0" fontId="18" fillId="5" borderId="1" xfId="3" applyFont="1" applyFill="1" applyBorder="1" applyAlignment="1">
      <alignment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5"/>
  <sheetViews>
    <sheetView tabSelected="1" zoomScaleNormal="100" workbookViewId="0">
      <selection activeCell="B21" sqref="B21"/>
    </sheetView>
  </sheetViews>
  <sheetFormatPr defaultRowHeight="15" x14ac:dyDescent="0.25"/>
  <cols>
    <col min="1" max="1" width="7" style="16" customWidth="1"/>
    <col min="2" max="2" width="4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31" t="s">
        <v>0</v>
      </c>
      <c r="C3" s="31"/>
      <c r="D3" s="31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2" t="s">
        <v>23</v>
      </c>
      <c r="C5" s="32"/>
      <c r="D5" s="32"/>
      <c r="E5" s="32"/>
      <c r="F5" s="32"/>
      <c r="G5" s="32"/>
      <c r="H5" s="32"/>
      <c r="I5" s="32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37" t="s">
        <v>19</v>
      </c>
      <c r="B7" s="37"/>
      <c r="C7" s="36"/>
      <c r="D7" s="36"/>
      <c r="E7" s="36"/>
      <c r="F7" s="36"/>
      <c r="G7" s="36"/>
      <c r="H7" s="36"/>
      <c r="I7" s="36"/>
      <c r="J7" s="36"/>
      <c r="K7" s="36"/>
    </row>
    <row r="8" spans="1:11" ht="16.5" customHeight="1" x14ac:dyDescent="0.25">
      <c r="A8" s="35" t="s">
        <v>24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38">
        <v>1</v>
      </c>
      <c r="B10" s="39" t="s">
        <v>25</v>
      </c>
      <c r="C10" s="40" t="s">
        <v>20</v>
      </c>
      <c r="D10" s="41">
        <v>1</v>
      </c>
      <c r="E10" s="10"/>
      <c r="F10" s="11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38">
        <v>2</v>
      </c>
      <c r="B11" s="42" t="s">
        <v>26</v>
      </c>
      <c r="C11" s="40" t="s">
        <v>20</v>
      </c>
      <c r="D11" s="41">
        <v>1</v>
      </c>
      <c r="E11" s="17"/>
      <c r="F11" s="18"/>
      <c r="G11" s="8"/>
      <c r="H11" s="1">
        <f t="shared" ref="H11:H22" si="0">D11*F11</f>
        <v>0</v>
      </c>
      <c r="I11" s="2">
        <f t="shared" ref="I11:I22" si="1">D11*G11</f>
        <v>0</v>
      </c>
      <c r="J11" s="14"/>
      <c r="K11" s="14"/>
    </row>
    <row r="12" spans="1:11" ht="70.5" customHeight="1" x14ac:dyDescent="0.25">
      <c r="A12" s="38">
        <v>3</v>
      </c>
      <c r="B12" s="39" t="s">
        <v>27</v>
      </c>
      <c r="C12" s="40" t="s">
        <v>20</v>
      </c>
      <c r="D12" s="41">
        <v>1</v>
      </c>
      <c r="E12" s="12"/>
      <c r="F12" s="11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4.5" customHeight="1" x14ac:dyDescent="0.25">
      <c r="A13" s="38">
        <v>4</v>
      </c>
      <c r="B13" s="42" t="s">
        <v>28</v>
      </c>
      <c r="C13" s="40" t="s">
        <v>20</v>
      </c>
      <c r="D13" s="41">
        <v>1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38">
        <v>5</v>
      </c>
      <c r="B14" s="42" t="s">
        <v>29</v>
      </c>
      <c r="C14" s="40" t="s">
        <v>20</v>
      </c>
      <c r="D14" s="41">
        <v>1</v>
      </c>
      <c r="E14" s="10"/>
      <c r="F14" s="13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38">
        <v>6</v>
      </c>
      <c r="B15" s="42" t="s">
        <v>30</v>
      </c>
      <c r="C15" s="40" t="s">
        <v>20</v>
      </c>
      <c r="D15" s="41">
        <v>3</v>
      </c>
      <c r="E15" s="12"/>
      <c r="F15" s="11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38">
        <v>7</v>
      </c>
      <c r="B16" s="39" t="s">
        <v>31</v>
      </c>
      <c r="C16" s="40" t="s">
        <v>20</v>
      </c>
      <c r="D16" s="41">
        <v>3</v>
      </c>
      <c r="E16" s="12"/>
      <c r="F16" s="11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11" ht="60" customHeight="1" x14ac:dyDescent="0.25">
      <c r="A17" s="38">
        <v>8</v>
      </c>
      <c r="B17" s="42" t="s">
        <v>32</v>
      </c>
      <c r="C17" s="40" t="s">
        <v>20</v>
      </c>
      <c r="D17" s="41">
        <v>5</v>
      </c>
      <c r="E17" s="17"/>
      <c r="F17" s="18"/>
      <c r="G17" s="8"/>
      <c r="H17" s="1">
        <f t="shared" si="0"/>
        <v>0</v>
      </c>
      <c r="I17" s="2">
        <f t="shared" si="1"/>
        <v>0</v>
      </c>
      <c r="J17" s="14"/>
      <c r="K17" s="14"/>
    </row>
    <row r="18" spans="1:11" ht="60" customHeight="1" x14ac:dyDescent="0.25">
      <c r="A18" s="38">
        <v>9</v>
      </c>
      <c r="B18" s="42" t="s">
        <v>33</v>
      </c>
      <c r="C18" s="40" t="s">
        <v>20</v>
      </c>
      <c r="D18" s="41">
        <v>5</v>
      </c>
      <c r="E18" s="10"/>
      <c r="F18" s="11"/>
      <c r="G18" s="15"/>
      <c r="H18" s="1">
        <f t="shared" si="0"/>
        <v>0</v>
      </c>
      <c r="I18" s="2">
        <f t="shared" si="1"/>
        <v>0</v>
      </c>
      <c r="J18" s="14"/>
      <c r="K18" s="14"/>
    </row>
    <row r="19" spans="1:11" ht="60" customHeight="1" x14ac:dyDescent="0.25">
      <c r="A19" s="38">
        <v>10</v>
      </c>
      <c r="B19" s="42" t="s">
        <v>34</v>
      </c>
      <c r="C19" s="40" t="s">
        <v>20</v>
      </c>
      <c r="D19" s="41">
        <v>1</v>
      </c>
      <c r="E19" s="10"/>
      <c r="F19" s="11"/>
      <c r="G19" s="15"/>
      <c r="H19" s="1">
        <f t="shared" si="0"/>
        <v>0</v>
      </c>
      <c r="I19" s="2">
        <f t="shared" si="1"/>
        <v>0</v>
      </c>
      <c r="J19" s="14"/>
      <c r="K19" s="14"/>
    </row>
    <row r="20" spans="1:11" ht="74.25" customHeight="1" x14ac:dyDescent="0.25">
      <c r="A20" s="38">
        <v>11</v>
      </c>
      <c r="B20" s="42" t="s">
        <v>35</v>
      </c>
      <c r="C20" s="40" t="s">
        <v>20</v>
      </c>
      <c r="D20" s="41">
        <v>1</v>
      </c>
      <c r="E20" s="17"/>
      <c r="F20" s="18"/>
      <c r="G20" s="8"/>
      <c r="H20" s="1">
        <f t="shared" si="0"/>
        <v>0</v>
      </c>
      <c r="I20" s="2">
        <f t="shared" si="1"/>
        <v>0</v>
      </c>
      <c r="J20" s="14"/>
      <c r="K20" s="14"/>
    </row>
    <row r="21" spans="1:11" ht="60" customHeight="1" x14ac:dyDescent="0.25">
      <c r="A21" s="38">
        <v>12</v>
      </c>
      <c r="B21" s="42" t="s">
        <v>36</v>
      </c>
      <c r="C21" s="40" t="s">
        <v>20</v>
      </c>
      <c r="D21" s="41">
        <v>2</v>
      </c>
      <c r="E21" s="17"/>
      <c r="F21" s="18"/>
      <c r="G21" s="8"/>
      <c r="H21" s="1">
        <f t="shared" si="0"/>
        <v>0</v>
      </c>
      <c r="I21" s="2">
        <f t="shared" si="1"/>
        <v>0</v>
      </c>
      <c r="J21" s="14"/>
      <c r="K21" s="14"/>
    </row>
    <row r="22" spans="1:11" ht="60" customHeight="1" x14ac:dyDescent="0.25">
      <c r="A22" s="38">
        <v>13</v>
      </c>
      <c r="B22" s="39" t="s">
        <v>37</v>
      </c>
      <c r="C22" s="40" t="s">
        <v>20</v>
      </c>
      <c r="D22" s="41">
        <v>1</v>
      </c>
      <c r="E22" s="9"/>
      <c r="F22" s="11"/>
      <c r="G22" s="15"/>
      <c r="H22" s="1">
        <f t="shared" si="0"/>
        <v>0</v>
      </c>
      <c r="I22" s="2">
        <f t="shared" si="1"/>
        <v>0</v>
      </c>
      <c r="J22" s="14"/>
      <c r="K22" s="14"/>
    </row>
    <row r="23" spans="1:11" ht="19.899999999999999" customHeight="1" x14ac:dyDescent="0.25">
      <c r="A23" s="33" t="s">
        <v>15</v>
      </c>
      <c r="B23" s="34"/>
      <c r="C23" s="34"/>
      <c r="D23" s="34"/>
      <c r="E23" s="34"/>
      <c r="F23" s="34"/>
      <c r="G23" s="34"/>
      <c r="H23" s="4">
        <f>SUM(H10:H22)</f>
        <v>0</v>
      </c>
      <c r="I23" s="4">
        <f>SUM(I10:I22)</f>
        <v>0</v>
      </c>
    </row>
    <row r="25" spans="1:11" ht="20.100000000000001" customHeight="1" x14ac:dyDescent="0.25">
      <c r="A25" s="24"/>
      <c r="B25" s="29" t="s">
        <v>10</v>
      </c>
      <c r="C25" s="29"/>
      <c r="D25" s="29"/>
      <c r="E25" s="19"/>
      <c r="F25" s="25"/>
      <c r="G25" s="25"/>
      <c r="H25" s="25"/>
      <c r="I25" s="24"/>
    </row>
    <row r="26" spans="1:11" ht="20.100000000000001" customHeight="1" x14ac:dyDescent="0.25">
      <c r="A26" s="24"/>
      <c r="B26" s="28" t="s">
        <v>11</v>
      </c>
      <c r="C26" s="28"/>
      <c r="D26" s="28"/>
      <c r="E26" s="28"/>
      <c r="F26" s="28"/>
      <c r="G26" s="25"/>
      <c r="H26" s="25"/>
      <c r="I26" s="24"/>
    </row>
    <row r="27" spans="1:11" ht="20.100000000000001" customHeight="1" x14ac:dyDescent="0.25">
      <c r="A27" s="24"/>
      <c r="B27" s="28" t="s">
        <v>12</v>
      </c>
      <c r="C27" s="28"/>
      <c r="D27" s="28"/>
      <c r="E27" s="28"/>
      <c r="F27" s="28"/>
      <c r="G27" s="28"/>
      <c r="H27" s="28"/>
      <c r="I27" s="24"/>
    </row>
    <row r="28" spans="1:11" ht="20.100000000000001" customHeight="1" x14ac:dyDescent="0.25">
      <c r="A28" s="24"/>
      <c r="B28" s="28" t="s">
        <v>13</v>
      </c>
      <c r="C28" s="28"/>
      <c r="D28" s="28"/>
      <c r="E28" s="28"/>
      <c r="F28" s="28"/>
      <c r="G28" s="25"/>
      <c r="H28" s="25"/>
      <c r="I28" s="24"/>
    </row>
    <row r="29" spans="1:11" ht="20.100000000000001" customHeight="1" x14ac:dyDescent="0.25">
      <c r="B29" s="29" t="s">
        <v>21</v>
      </c>
      <c r="C29" s="29"/>
      <c r="D29" s="29"/>
      <c r="E29" s="29"/>
      <c r="F29" s="29"/>
      <c r="G29" s="29"/>
      <c r="H29" s="29"/>
    </row>
    <row r="30" spans="1:11" ht="20.100000000000001" customHeight="1" x14ac:dyDescent="0.25">
      <c r="B30" s="29" t="s">
        <v>14</v>
      </c>
      <c r="C30" s="29"/>
      <c r="D30" s="29"/>
      <c r="E30" s="29"/>
      <c r="F30" s="29"/>
      <c r="G30" s="29"/>
      <c r="H30" s="29"/>
    </row>
    <row r="31" spans="1:11" ht="91.5" customHeight="1" x14ac:dyDescent="0.25">
      <c r="B31" s="30" t="s">
        <v>16</v>
      </c>
      <c r="C31" s="29"/>
      <c r="D31" s="29"/>
      <c r="E31" s="29"/>
      <c r="F31" s="29"/>
      <c r="G31" s="29"/>
      <c r="H31" s="29"/>
    </row>
    <row r="32" spans="1:11" ht="20.100000000000001" customHeight="1" x14ac:dyDescent="0.25">
      <c r="B32" s="29" t="s">
        <v>22</v>
      </c>
      <c r="C32" s="29"/>
      <c r="D32" s="29"/>
      <c r="E32" s="29"/>
      <c r="F32" s="29"/>
      <c r="G32" s="29"/>
      <c r="H32" s="29"/>
    </row>
    <row r="33" spans="2:8" ht="20.100000000000001" customHeight="1" x14ac:dyDescent="0.25">
      <c r="B33" s="29"/>
      <c r="C33" s="29"/>
      <c r="D33" s="29"/>
      <c r="E33" s="29"/>
      <c r="F33" s="29"/>
      <c r="G33" s="29"/>
      <c r="H33" s="29"/>
    </row>
    <row r="34" spans="2:8" ht="20.100000000000001" customHeight="1" x14ac:dyDescent="0.25"/>
    <row r="35" spans="2:8" ht="15.75" x14ac:dyDescent="0.25">
      <c r="B35" s="27"/>
      <c r="C35" s="27"/>
      <c r="D35" s="27"/>
      <c r="E35" s="27"/>
      <c r="F35" s="27"/>
      <c r="G35" s="27"/>
      <c r="H35" s="27"/>
    </row>
  </sheetData>
  <mergeCells count="16">
    <mergeCell ref="B3:D3"/>
    <mergeCell ref="B25:D25"/>
    <mergeCell ref="B26:F26"/>
    <mergeCell ref="B33:H33"/>
    <mergeCell ref="B5:I5"/>
    <mergeCell ref="A23:G23"/>
    <mergeCell ref="A8:K8"/>
    <mergeCell ref="C7:K7"/>
    <mergeCell ref="A7:B7"/>
    <mergeCell ref="B35:H35"/>
    <mergeCell ref="B27:H27"/>
    <mergeCell ref="B28:F28"/>
    <mergeCell ref="B29:H29"/>
    <mergeCell ref="B30:H30"/>
    <mergeCell ref="B31:H31"/>
    <mergeCell ref="B32:H32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2026-04-20T11:07:21Z</dcterms:modified>
</cp:coreProperties>
</file>